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2021 15.09.21\Hastiqacucak\2023\Arvesti dprocner\"/>
    </mc:Choice>
  </mc:AlternateContent>
  <bookViews>
    <workbookView xWindow="0" yWindow="0" windowWidth="21600" windowHeight="10425" tabRatio="766"/>
  </bookViews>
  <sheets>
    <sheet name="Hastiqacucak  (2)" sheetId="34" r:id="rId1"/>
    <sheet name="Hamematakan" sheetId="32" state="hidden" r:id="rId2"/>
  </sheets>
  <definedNames>
    <definedName name="_xlnm.Print_Area" localSheetId="1">Hamematakan!$A$1:$K$22</definedName>
    <definedName name="_xlnm.Print_Area" localSheetId="0">'Hastiqacucak  (2)'!$A$1:$E$36</definedName>
  </definedNames>
  <calcPr calcId="152511"/>
</workbook>
</file>

<file path=xl/calcChain.xml><?xml version="1.0" encoding="utf-8"?>
<calcChain xmlns="http://schemas.openxmlformats.org/spreadsheetml/2006/main">
  <c r="E26" i="34" l="1"/>
  <c r="C26" i="34"/>
  <c r="A2" i="32" l="1"/>
  <c r="I13" i="32" l="1"/>
  <c r="J13" i="32"/>
  <c r="K13" i="32"/>
  <c r="H13" i="32"/>
  <c r="E21" i="32"/>
  <c r="E20" i="32"/>
  <c r="E18" i="32"/>
  <c r="E17" i="32"/>
  <c r="E16" i="32"/>
  <c r="E15" i="32"/>
  <c r="E14" i="32"/>
  <c r="E12" i="32"/>
  <c r="E11" i="32"/>
  <c r="E10" i="32"/>
  <c r="E9" i="32"/>
  <c r="E8" i="32"/>
  <c r="L8" i="32" l="1"/>
  <c r="M8" i="32" s="1"/>
  <c r="E25" i="34" l="1"/>
  <c r="E24" i="34"/>
  <c r="E23" i="34"/>
  <c r="E22" i="34"/>
  <c r="E21" i="34"/>
  <c r="E20" i="34"/>
  <c r="E19" i="34"/>
  <c r="E18" i="34"/>
  <c r="E17" i="34"/>
  <c r="E16" i="34"/>
  <c r="E15" i="34"/>
  <c r="E14" i="34"/>
  <c r="E13" i="34"/>
  <c r="L9" i="32"/>
  <c r="M9" i="32" s="1"/>
  <c r="N9" i="32" s="1"/>
  <c r="O9" i="32" s="1"/>
  <c r="L10" i="32"/>
  <c r="M10" i="32" s="1"/>
  <c r="N10" i="32" s="1"/>
  <c r="O10" i="32" s="1"/>
  <c r="L11" i="32"/>
  <c r="M11" i="32" s="1"/>
  <c r="N11" i="32" s="1"/>
  <c r="O11" i="32" s="1"/>
  <c r="L12" i="32"/>
  <c r="M12" i="32" s="1"/>
  <c r="N12" i="32" s="1"/>
  <c r="O12" i="32" s="1"/>
  <c r="L14" i="32"/>
  <c r="M14" i="32" s="1"/>
  <c r="N14" i="32" s="1"/>
  <c r="O14" i="32" s="1"/>
  <c r="L15" i="32"/>
  <c r="M15" i="32" s="1"/>
  <c r="N15" i="32" s="1"/>
  <c r="O15" i="32" s="1"/>
  <c r="L16" i="32"/>
  <c r="M16" i="32" s="1"/>
  <c r="N16" i="32" s="1"/>
  <c r="O16" i="32" s="1"/>
  <c r="L17" i="32"/>
  <c r="M17" i="32" s="1"/>
  <c r="N17" i="32" s="1"/>
  <c r="O17" i="32" s="1"/>
  <c r="L18" i="32"/>
  <c r="M18" i="32" s="1"/>
  <c r="N18" i="32" s="1"/>
  <c r="O18" i="32" s="1"/>
  <c r="L19" i="32"/>
  <c r="M19" i="32" s="1"/>
  <c r="N19" i="32" s="1"/>
  <c r="O19" i="32" s="1"/>
  <c r="L20" i="32"/>
  <c r="M20" i="32" s="1"/>
  <c r="N20" i="32" s="1"/>
  <c r="O20" i="32" s="1"/>
  <c r="L21" i="32"/>
  <c r="M21" i="32" s="1"/>
  <c r="N21" i="32" s="1"/>
  <c r="O21" i="32" s="1"/>
  <c r="N8" i="32"/>
  <c r="O8" i="32" s="1"/>
  <c r="H21" i="32"/>
  <c r="H20" i="32"/>
  <c r="K20" i="32" s="1"/>
  <c r="H18" i="32"/>
  <c r="H17" i="32"/>
  <c r="K17" i="32" s="1"/>
  <c r="H16" i="32"/>
  <c r="H15" i="32"/>
  <c r="H14" i="32"/>
  <c r="K14" i="32" s="1"/>
  <c r="H12" i="32"/>
  <c r="H11" i="32"/>
  <c r="H10" i="32"/>
  <c r="H9" i="32"/>
  <c r="H8" i="32"/>
  <c r="F22" i="32"/>
  <c r="C22" i="32"/>
  <c r="J21" i="32"/>
  <c r="P21" i="32" s="1"/>
  <c r="I21" i="32"/>
  <c r="J20" i="32"/>
  <c r="P20" i="32" s="1"/>
  <c r="I20" i="32"/>
  <c r="J19" i="32"/>
  <c r="P19" i="32" s="1"/>
  <c r="I19" i="32"/>
  <c r="J18" i="32"/>
  <c r="P18" i="32" s="1"/>
  <c r="I18" i="32"/>
  <c r="J17" i="32"/>
  <c r="P17" i="32" s="1"/>
  <c r="I17" i="32"/>
  <c r="J16" i="32"/>
  <c r="P16" i="32" s="1"/>
  <c r="I16" i="32"/>
  <c r="J15" i="32"/>
  <c r="P15" i="32" s="1"/>
  <c r="I15" i="32"/>
  <c r="J14" i="32"/>
  <c r="P14" i="32" s="1"/>
  <c r="I14" i="32"/>
  <c r="J12" i="32"/>
  <c r="P12" i="32" s="1"/>
  <c r="I12" i="32"/>
  <c r="K16" i="32"/>
  <c r="J11" i="32"/>
  <c r="P11" i="32" s="1"/>
  <c r="I11" i="32"/>
  <c r="J10" i="32"/>
  <c r="P10" i="32" s="1"/>
  <c r="I10" i="32"/>
  <c r="J9" i="32"/>
  <c r="P9" i="32" s="1"/>
  <c r="I9" i="32"/>
  <c r="J8" i="32"/>
  <c r="P8" i="32" s="1"/>
  <c r="I8" i="32"/>
  <c r="K9" i="32" l="1"/>
  <c r="K18" i="32"/>
  <c r="K21" i="32"/>
  <c r="E22" i="32"/>
  <c r="K11" i="32"/>
  <c r="K10" i="32"/>
  <c r="K15" i="32"/>
  <c r="K19" i="32"/>
  <c r="H22" i="32"/>
  <c r="I22" i="32"/>
  <c r="K8" i="32"/>
  <c r="K12" i="32"/>
  <c r="K22" i="32" l="1"/>
</calcChain>
</file>

<file path=xl/sharedStrings.xml><?xml version="1.0" encoding="utf-8"?>
<sst xmlns="http://schemas.openxmlformats.org/spreadsheetml/2006/main" count="72" uniqueCount="47">
  <si>
    <t>դրամ</t>
  </si>
  <si>
    <t>Տնօրեն</t>
  </si>
  <si>
    <t xml:space="preserve">Տնտեսվար </t>
  </si>
  <si>
    <t xml:space="preserve">Գործավար </t>
  </si>
  <si>
    <t>Հաշվետար</t>
  </si>
  <si>
    <t>Գրադարանավար</t>
  </si>
  <si>
    <t>Գործիք լարող</t>
  </si>
  <si>
    <t>Հավաքարար</t>
  </si>
  <si>
    <t xml:space="preserve">  ՀԱՍՏԻՔԱՑՈՒՑԱԿԸ ԵՎ ՊԱՇՏՈՆԱՅԻՆ ԴՐՈՒՅՔԱՉԱՓԵՐԸ </t>
  </si>
  <si>
    <t>Պաշտոնային դրույքաչափը</t>
  </si>
  <si>
    <t>Երևանի քաղաքապետի</t>
  </si>
  <si>
    <t>Գանձապահ</t>
  </si>
  <si>
    <t>Գլխավոր հաշվապահ</t>
  </si>
  <si>
    <t>Փոխտնօրեն</t>
  </si>
  <si>
    <t>Տնօրեն՝</t>
  </si>
  <si>
    <t>Գլխավոր հաշվապահ՝</t>
  </si>
  <si>
    <t>Կ.Տ.</t>
  </si>
  <si>
    <t>Պահակ</t>
  </si>
  <si>
    <t>Ս. Գալաջյան</t>
  </si>
  <si>
    <t>Ա. Գասպարյան</t>
  </si>
  <si>
    <t>ԳՈՐԾՈՂ</t>
  </si>
  <si>
    <t>ԱՌԱՋԱՐԿՎՈՂ</t>
  </si>
  <si>
    <t>ՏԱՐԲԵՐՈՒԹՅՈՒՆ</t>
  </si>
  <si>
    <t>Դռնապան</t>
  </si>
  <si>
    <t>հ/հ</t>
  </si>
  <si>
    <t>Հաստիքների անվանումը</t>
  </si>
  <si>
    <t xml:space="preserve">Ընդամենը ամսական աշխատավարձը_x000D_
</t>
  </si>
  <si>
    <t>Հաստիքային միավորների քանակը</t>
  </si>
  <si>
    <t>Ընդամենը ամսական աշխատավարձը</t>
  </si>
  <si>
    <t>Ընդամենը</t>
  </si>
  <si>
    <t>Տեխնիկական բանվոր - էլեկտրիկ</t>
  </si>
  <si>
    <t xml:space="preserve">Հաստատված է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</si>
  <si>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</si>
  <si>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</si>
  <si>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ԳԼԽԱՎՈՐ ՀԱՇՎԱՊԱՀ՝</t>
  </si>
  <si>
    <t>Հաստիքային միավորների քանակը_x000D_</t>
  </si>
  <si>
    <t>ՀԱՄԵՄԱՏԱԿԱՆ ՏԵՂԵԿԱՆՔ</t>
  </si>
  <si>
    <t xml:space="preserve">  ՀԱՍՏԻՔԱՑՈՒՑԱԿԸ ԵՎ ՊԱՇՏՈՆԱՅԻՆ ԴՐՈՒՅՔԱՉԱՓԵՐԻ</t>
  </si>
  <si>
    <t>«ԵՐԵՎԱՆԻ ՔԱՆԱՔԵՌ-ԶԵՅԹՈՒՆ ՀԱՄԱՅՆՔԻ «Ս. ԲԱՐԽՈՒԴԱՐՅԱՆԻ ԱՆՎԱՆ ԹԻՎ 2 ԱՐՎԵՍՏԻ ԴՊՐՈՑ» ՀՈԱԿ-ի</t>
  </si>
  <si>
    <t>/անուն, ազգանուն/</t>
  </si>
  <si>
    <t xml:space="preserve">                                                    Կ.Տ</t>
  </si>
  <si>
    <t>Մեթոդիստ</t>
  </si>
  <si>
    <t>Հավելված 24</t>
  </si>
  <si>
    <t>ԵՐԵՎԱՆԻ ՔԱՂԱՔԱՊԵՏԻ 
ԱՌԱՋԻՆ ՏԵՂԱԿԱԼ,
ԵՐԵՎԱՆԻ ՔԱՂԱՔԱՊԵՏԻ 
ՊԱՇՏՈՆԱԿԱՏԱՐ՝</t>
  </si>
  <si>
    <t>Լ. ՀՈՎՀԱՆՆԻՍՅԱՆ</t>
  </si>
  <si>
    <t>____03_. ___04__. 2023թ.</t>
  </si>
  <si>
    <t>հ. __________739 -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</si>
</sst>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9" x14ac:knownFonts="1">
    <font>
      <sz val="10"/>
      <name val="Arial"/>
      <charset val="204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i/>
      <sz val="10"/>
      <name val="Arial Armenian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" fillId="0" borderId="0"/>
    <xf numFmtId="0" fontId="14" fillId="0" borderId="0"/>
    <xf numFmtId="0" fontId="18" fillId="0" borderId="0"/>
  </cellStyleXfs>
  <cellXfs count="10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 wrapText="1"/>
    </xf>
    <xf numFmtId="3" fontId="11" fillId="2" borderId="0" xfId="0" applyNumberFormat="1" applyFont="1" applyFill="1" applyBorder="1" applyAlignment="1">
      <alignment horizontal="left" vertical="center" wrapText="1"/>
    </xf>
    <xf numFmtId="3" fontId="11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5" fontId="6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0" xfId="3" applyFont="1" applyFill="1" applyAlignment="1">
      <alignment horizontal="center" vertical="center"/>
    </xf>
    <xf numFmtId="166" fontId="7" fillId="3" borderId="0" xfId="3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hidden="1"/>
    </xf>
    <xf numFmtId="0" fontId="17" fillId="0" borderId="8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right" wrapText="1"/>
    </xf>
    <xf numFmtId="0" fontId="7" fillId="0" borderId="0" xfId="2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5">
    <cellStyle name="Normal" xfId="0" builtinId="0"/>
    <cellStyle name="Normal 3" xfId="1"/>
    <cellStyle name="Normal 6" xfId="3"/>
    <cellStyle name="Normal_Sheet1" xfId="2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tabSelected="1" view="pageBreakPreview" zoomScaleNormal="100" zoomScaleSheetLayoutView="100" workbookViewId="0">
      <selection activeCell="E6" sqref="E6"/>
    </sheetView>
  </sheetViews>
  <sheetFormatPr defaultColWidth="8.85546875" defaultRowHeight="17.25" x14ac:dyDescent="0.2"/>
  <cols>
    <col min="1" max="1" width="6" style="37" customWidth="1"/>
    <col min="2" max="2" width="39.140625" style="49" customWidth="1"/>
    <col min="3" max="3" width="16.28515625" style="49" customWidth="1"/>
    <col min="4" max="4" width="18.7109375" style="49" customWidth="1"/>
    <col min="5" max="5" width="19" style="30" customWidth="1"/>
    <col min="6" max="6" width="9" style="30" bestFit="1" customWidth="1"/>
    <col min="7" max="7" width="12" style="30" customWidth="1"/>
    <col min="8" max="16384" width="8.85546875" style="30"/>
  </cols>
  <sheetData>
    <row r="1" spans="1:5" ht="20.25" customHeight="1" x14ac:dyDescent="0.2">
      <c r="A1" s="30"/>
      <c r="B1" s="54"/>
      <c r="C1" s="54"/>
      <c r="D1" s="93" t="s">
        <v>42</v>
      </c>
      <c r="E1" s="93"/>
    </row>
    <row r="2" spans="1:5" ht="20.25" customHeight="1" x14ac:dyDescent="0.2">
      <c r="A2" s="30"/>
      <c r="B2" s="54"/>
      <c r="C2" s="54"/>
      <c r="D2" s="93" t="s">
        <v>31</v>
      </c>
      <c r="E2" s="93"/>
    </row>
    <row r="3" spans="1:5" ht="20.25" customHeight="1" x14ac:dyDescent="0.2">
      <c r="A3" s="30"/>
      <c r="B3" s="54"/>
      <c r="C3" s="54"/>
      <c r="D3" s="93" t="s">
        <v>10</v>
      </c>
      <c r="E3" s="93"/>
    </row>
    <row r="4" spans="1:5" ht="24.75" customHeight="1" x14ac:dyDescent="0.2">
      <c r="A4" s="30"/>
      <c r="B4" s="54"/>
      <c r="C4" s="54"/>
      <c r="D4" s="55"/>
      <c r="E4" s="55" t="s">
        <v>45</v>
      </c>
    </row>
    <row r="5" spans="1:5" ht="20.25" customHeight="1" x14ac:dyDescent="0.2">
      <c r="A5" s="30"/>
      <c r="B5" s="54"/>
      <c r="C5" s="54"/>
      <c r="D5" s="55"/>
      <c r="E5" s="55" t="s">
        <v>46</v>
      </c>
    </row>
    <row r="6" spans="1:5" s="29" customFormat="1" ht="25.5" customHeight="1" x14ac:dyDescent="0.3">
      <c r="A6" s="27"/>
      <c r="B6" s="28"/>
      <c r="C6" s="28"/>
      <c r="D6" s="28"/>
      <c r="E6" s="28"/>
    </row>
    <row r="7" spans="1:5" s="29" customFormat="1" ht="39.75" customHeight="1" x14ac:dyDescent="0.2">
      <c r="A7" s="95" t="s">
        <v>38</v>
      </c>
      <c r="B7" s="95"/>
      <c r="C7" s="95"/>
      <c r="D7" s="95"/>
      <c r="E7" s="95"/>
    </row>
    <row r="8" spans="1:5" ht="23.25" customHeight="1" x14ac:dyDescent="0.2">
      <c r="A8" s="95" t="s">
        <v>8</v>
      </c>
      <c r="B8" s="95"/>
      <c r="C8" s="95"/>
      <c r="D8" s="95"/>
      <c r="E8" s="95"/>
    </row>
    <row r="9" spans="1:5" s="29" customFormat="1" ht="10.5" customHeight="1" x14ac:dyDescent="0.2">
      <c r="A9" s="31"/>
      <c r="B9" s="31"/>
      <c r="C9" s="31"/>
      <c r="D9" s="31"/>
      <c r="E9" s="31"/>
    </row>
    <row r="10" spans="1:5" s="29" customFormat="1" ht="15" customHeight="1" x14ac:dyDescent="0.3">
      <c r="A10" s="32"/>
      <c r="B10" s="33"/>
      <c r="C10" s="33"/>
      <c r="D10" s="33"/>
      <c r="E10" s="34" t="s">
        <v>0</v>
      </c>
    </row>
    <row r="11" spans="1:5" s="36" customFormat="1" ht="60.75" customHeight="1" x14ac:dyDescent="0.2">
      <c r="A11" s="35" t="s">
        <v>24</v>
      </c>
      <c r="B11" s="35" t="s">
        <v>25</v>
      </c>
      <c r="C11" s="35" t="s">
        <v>27</v>
      </c>
      <c r="D11" s="35" t="s">
        <v>9</v>
      </c>
      <c r="E11" s="35" t="s">
        <v>28</v>
      </c>
    </row>
    <row r="12" spans="1:5" s="77" customFormat="1" ht="13.15" customHeight="1" x14ac:dyDescent="0.2">
      <c r="A12" s="76">
        <v>1</v>
      </c>
      <c r="B12" s="76">
        <v>2</v>
      </c>
      <c r="C12" s="76">
        <v>3</v>
      </c>
      <c r="D12" s="76">
        <v>4</v>
      </c>
      <c r="E12" s="76">
        <v>5</v>
      </c>
    </row>
    <row r="13" spans="1:5" ht="24" customHeight="1" x14ac:dyDescent="0.2">
      <c r="A13" s="38">
        <v>1</v>
      </c>
      <c r="B13" s="39" t="s">
        <v>1</v>
      </c>
      <c r="C13" s="78">
        <v>1</v>
      </c>
      <c r="D13" s="51">
        <v>181200</v>
      </c>
      <c r="E13" s="52">
        <f t="shared" ref="E13:E24" si="0">+D13*C13</f>
        <v>181200</v>
      </c>
    </row>
    <row r="14" spans="1:5" ht="24" customHeight="1" x14ac:dyDescent="0.2">
      <c r="A14" s="38">
        <v>2</v>
      </c>
      <c r="B14" s="39" t="s">
        <v>13</v>
      </c>
      <c r="C14" s="78">
        <v>1</v>
      </c>
      <c r="D14" s="51">
        <v>104000</v>
      </c>
      <c r="E14" s="52">
        <f t="shared" si="0"/>
        <v>104000</v>
      </c>
    </row>
    <row r="15" spans="1:5" ht="24" customHeight="1" x14ac:dyDescent="0.2">
      <c r="A15" s="38">
        <v>3</v>
      </c>
      <c r="B15" s="39" t="s">
        <v>12</v>
      </c>
      <c r="C15" s="78">
        <v>1</v>
      </c>
      <c r="D15" s="51">
        <v>104000</v>
      </c>
      <c r="E15" s="52">
        <f t="shared" si="0"/>
        <v>104000</v>
      </c>
    </row>
    <row r="16" spans="1:5" ht="24" customHeight="1" x14ac:dyDescent="0.2">
      <c r="A16" s="38">
        <v>4</v>
      </c>
      <c r="B16" s="39" t="s">
        <v>2</v>
      </c>
      <c r="C16" s="79">
        <v>1</v>
      </c>
      <c r="D16" s="51">
        <v>104000</v>
      </c>
      <c r="E16" s="52">
        <f t="shared" si="0"/>
        <v>104000</v>
      </c>
    </row>
    <row r="17" spans="1:14" ht="24" customHeight="1" x14ac:dyDescent="0.2">
      <c r="A17" s="38">
        <v>5</v>
      </c>
      <c r="B17" s="39" t="s">
        <v>41</v>
      </c>
      <c r="C17" s="79">
        <v>1</v>
      </c>
      <c r="D17" s="51">
        <v>104000</v>
      </c>
      <c r="E17" s="52">
        <f t="shared" si="0"/>
        <v>104000</v>
      </c>
    </row>
    <row r="18" spans="1:14" ht="24" customHeight="1" x14ac:dyDescent="0.2">
      <c r="A18" s="38">
        <v>6</v>
      </c>
      <c r="B18" s="39" t="s">
        <v>3</v>
      </c>
      <c r="C18" s="79">
        <v>1</v>
      </c>
      <c r="D18" s="51">
        <v>108600</v>
      </c>
      <c r="E18" s="52">
        <f t="shared" si="0"/>
        <v>108600</v>
      </c>
    </row>
    <row r="19" spans="1:14" ht="24" customHeight="1" x14ac:dyDescent="0.2">
      <c r="A19" s="38">
        <v>7</v>
      </c>
      <c r="B19" s="39" t="s">
        <v>4</v>
      </c>
      <c r="C19" s="79">
        <v>1</v>
      </c>
      <c r="D19" s="51">
        <v>108600</v>
      </c>
      <c r="E19" s="52">
        <f t="shared" si="0"/>
        <v>108600</v>
      </c>
    </row>
    <row r="20" spans="1:14" ht="24" customHeight="1" x14ac:dyDescent="0.2">
      <c r="A20" s="38">
        <v>8</v>
      </c>
      <c r="B20" s="39" t="s">
        <v>5</v>
      </c>
      <c r="C20" s="79">
        <v>1</v>
      </c>
      <c r="D20" s="51">
        <v>108600</v>
      </c>
      <c r="E20" s="52">
        <f t="shared" si="0"/>
        <v>108600</v>
      </c>
    </row>
    <row r="21" spans="1:14" ht="24" customHeight="1" x14ac:dyDescent="0.2">
      <c r="A21" s="38">
        <v>9</v>
      </c>
      <c r="B21" s="39" t="s">
        <v>30</v>
      </c>
      <c r="C21" s="79">
        <v>1</v>
      </c>
      <c r="D21" s="51">
        <v>104000</v>
      </c>
      <c r="E21" s="52">
        <f t="shared" si="0"/>
        <v>104000</v>
      </c>
    </row>
    <row r="22" spans="1:14" ht="24" customHeight="1" x14ac:dyDescent="0.2">
      <c r="A22" s="38">
        <v>10</v>
      </c>
      <c r="B22" s="39" t="s">
        <v>23</v>
      </c>
      <c r="C22" s="79">
        <v>2</v>
      </c>
      <c r="D22" s="51">
        <v>104000</v>
      </c>
      <c r="E22" s="52">
        <f t="shared" si="0"/>
        <v>208000</v>
      </c>
    </row>
    <row r="23" spans="1:14" ht="24" customHeight="1" x14ac:dyDescent="0.2">
      <c r="A23" s="38">
        <v>11</v>
      </c>
      <c r="B23" s="39" t="s">
        <v>6</v>
      </c>
      <c r="C23" s="79">
        <v>1</v>
      </c>
      <c r="D23" s="51">
        <v>104000</v>
      </c>
      <c r="E23" s="52">
        <f t="shared" si="0"/>
        <v>104000</v>
      </c>
    </row>
    <row r="24" spans="1:14" ht="24" customHeight="1" x14ac:dyDescent="0.2">
      <c r="A24" s="38">
        <v>12</v>
      </c>
      <c r="B24" s="39" t="s">
        <v>7</v>
      </c>
      <c r="C24" s="79">
        <v>3</v>
      </c>
      <c r="D24" s="51">
        <v>104000</v>
      </c>
      <c r="E24" s="52">
        <f t="shared" si="0"/>
        <v>312000</v>
      </c>
    </row>
    <row r="25" spans="1:14" ht="24" customHeight="1" x14ac:dyDescent="0.2">
      <c r="A25" s="38">
        <v>13</v>
      </c>
      <c r="B25" s="39" t="s">
        <v>17</v>
      </c>
      <c r="C25" s="79">
        <v>3</v>
      </c>
      <c r="D25" s="51">
        <v>104000</v>
      </c>
      <c r="E25" s="52">
        <f>+D25*C25</f>
        <v>312000</v>
      </c>
      <c r="G25" s="41"/>
      <c r="I25" s="41"/>
      <c r="J25" s="41"/>
      <c r="K25" s="41"/>
      <c r="L25" s="41"/>
    </row>
    <row r="26" spans="1:14" ht="30" customHeight="1" x14ac:dyDescent="0.2">
      <c r="A26" s="40"/>
      <c r="B26" s="42" t="s">
        <v>29</v>
      </c>
      <c r="C26" s="53">
        <f>SUM(C13:C25)</f>
        <v>18</v>
      </c>
      <c r="D26" s="43"/>
      <c r="E26" s="44">
        <f>SUM(E13:E25)</f>
        <v>1963000</v>
      </c>
      <c r="F26" s="45"/>
      <c r="G26" s="46"/>
      <c r="H26" s="47"/>
      <c r="I26" s="41"/>
      <c r="J26" s="41"/>
      <c r="K26" s="41"/>
      <c r="L26" s="41"/>
    </row>
    <row r="27" spans="1:14" ht="14.45" customHeight="1" x14ac:dyDescent="0.2">
      <c r="A27" s="29"/>
      <c r="B27" s="62"/>
      <c r="C27" s="63"/>
      <c r="D27" s="64"/>
      <c r="E27" s="65"/>
      <c r="F27" s="29"/>
      <c r="G27" s="46"/>
      <c r="H27" s="47"/>
      <c r="I27" s="41"/>
      <c r="J27" s="41"/>
      <c r="K27" s="41"/>
      <c r="L27" s="41"/>
    </row>
    <row r="28" spans="1:14" s="37" customFormat="1" ht="38.25" customHeight="1" x14ac:dyDescent="0.2">
      <c r="A28" s="94" t="s">
        <v>32</v>
      </c>
      <c r="B28" s="94"/>
      <c r="C28" s="94"/>
      <c r="D28" s="94"/>
      <c r="E28" s="94"/>
      <c r="F28" s="56"/>
      <c r="G28" s="57"/>
      <c r="H28" s="56"/>
    </row>
    <row r="29" spans="1:14" s="37" customFormat="1" ht="23.45" customHeight="1" x14ac:dyDescent="0.2">
      <c r="A29" s="48"/>
      <c r="B29" s="48"/>
      <c r="C29" s="48"/>
      <c r="F29" s="57"/>
      <c r="G29" s="57"/>
    </row>
    <row r="30" spans="1:14" s="58" customFormat="1" ht="87" customHeight="1" x14ac:dyDescent="0.3">
      <c r="A30" s="91" t="s">
        <v>43</v>
      </c>
      <c r="B30" s="91"/>
      <c r="C30" s="60"/>
      <c r="D30" s="92" t="s">
        <v>44</v>
      </c>
      <c r="E30" s="92"/>
      <c r="F30" s="90"/>
    </row>
    <row r="31" spans="1:14" s="58" customFormat="1" ht="20.25" hidden="1" customHeight="1" x14ac:dyDescent="0.2">
      <c r="B31" s="59"/>
      <c r="C31" s="60"/>
      <c r="D31" s="61"/>
    </row>
    <row r="32" spans="1:14" s="80" customFormat="1" ht="26.25" hidden="1" customHeight="1" x14ac:dyDescent="0.2">
      <c r="B32" s="81" t="s">
        <v>33</v>
      </c>
      <c r="C32" s="82"/>
      <c r="D32" s="82"/>
      <c r="E32" s="83"/>
      <c r="F32" s="82"/>
      <c r="G32" s="82"/>
      <c r="H32" s="82"/>
      <c r="I32" s="82"/>
      <c r="J32" s="82"/>
      <c r="K32" s="82"/>
      <c r="L32" s="82"/>
      <c r="M32" s="82"/>
      <c r="N32" s="82"/>
    </row>
    <row r="33" spans="2:14" s="80" customFormat="1" ht="12.75" hidden="1" customHeight="1" x14ac:dyDescent="0.2">
      <c r="B33" s="84"/>
      <c r="D33" s="85" t="s">
        <v>39</v>
      </c>
      <c r="E33" s="83"/>
      <c r="F33" s="82"/>
      <c r="G33" s="82"/>
      <c r="H33" s="82"/>
      <c r="I33" s="82"/>
      <c r="J33" s="82"/>
      <c r="K33" s="82"/>
      <c r="L33" s="82"/>
      <c r="M33" s="82"/>
      <c r="N33" s="82"/>
    </row>
    <row r="34" spans="2:14" s="80" customFormat="1" ht="27" hidden="1" customHeight="1" x14ac:dyDescent="0.2">
      <c r="B34" s="81" t="s">
        <v>34</v>
      </c>
      <c r="C34" s="82"/>
      <c r="D34" s="82"/>
      <c r="E34" s="83"/>
      <c r="F34" s="82"/>
      <c r="G34" s="82"/>
      <c r="H34" s="82"/>
      <c r="I34" s="82"/>
      <c r="J34" s="82"/>
      <c r="K34" s="82"/>
      <c r="L34" s="82"/>
      <c r="M34" s="82"/>
      <c r="N34" s="82"/>
    </row>
    <row r="35" spans="2:14" s="80" customFormat="1" ht="13.5" hidden="1" customHeight="1" x14ac:dyDescent="0.2">
      <c r="B35" s="86"/>
      <c r="D35" s="85" t="s">
        <v>39</v>
      </c>
      <c r="E35" s="83"/>
      <c r="F35" s="82"/>
      <c r="G35" s="82"/>
      <c r="H35" s="82"/>
      <c r="I35" s="82"/>
      <c r="J35" s="82"/>
      <c r="K35" s="82"/>
      <c r="L35" s="82"/>
      <c r="M35" s="82"/>
      <c r="N35" s="82"/>
    </row>
    <row r="36" spans="2:14" s="80" customFormat="1" hidden="1" x14ac:dyDescent="0.2">
      <c r="B36" s="87" t="s">
        <v>40</v>
      </c>
      <c r="C36" s="86"/>
      <c r="D36" s="88"/>
      <c r="E36" s="83"/>
      <c r="F36" s="82"/>
      <c r="G36" s="82"/>
      <c r="H36" s="82"/>
      <c r="I36" s="82"/>
      <c r="J36" s="82"/>
      <c r="K36" s="82"/>
      <c r="L36" s="82"/>
      <c r="M36" s="82"/>
      <c r="N36" s="82"/>
    </row>
  </sheetData>
  <mergeCells count="8">
    <mergeCell ref="A30:B30"/>
    <mergeCell ref="D30:E30"/>
    <mergeCell ref="D1:E1"/>
    <mergeCell ref="A28:E28"/>
    <mergeCell ref="D2:E2"/>
    <mergeCell ref="D3:E3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10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Normal="100" zoomScaleSheetLayoutView="100" workbookViewId="0">
      <selection activeCell="A3" sqref="A3:K3"/>
    </sheetView>
  </sheetViews>
  <sheetFormatPr defaultColWidth="8.85546875" defaultRowHeight="15" x14ac:dyDescent="0.2"/>
  <cols>
    <col min="1" max="1" width="3.7109375" style="2" customWidth="1"/>
    <col min="2" max="2" width="22.140625" style="3" customWidth="1"/>
    <col min="3" max="3" width="12.7109375" style="3" customWidth="1"/>
    <col min="4" max="4" width="13.42578125" style="3" customWidth="1"/>
    <col min="5" max="5" width="14.85546875" style="1" customWidth="1"/>
    <col min="6" max="6" width="12.7109375" style="3" customWidth="1"/>
    <col min="7" max="7" width="13.7109375" style="3" customWidth="1"/>
    <col min="8" max="8" width="15.28515625" style="1" customWidth="1"/>
    <col min="9" max="10" width="12.7109375" style="3" customWidth="1"/>
    <col min="11" max="11" width="15.7109375" style="1" customWidth="1"/>
    <col min="12" max="12" width="11.7109375" style="1" bestFit="1" customWidth="1"/>
    <col min="13" max="13" width="9" style="1" bestFit="1" customWidth="1"/>
    <col min="14" max="14" width="9.28515625" style="1" bestFit="1" customWidth="1"/>
    <col min="15" max="16" width="9" style="1" bestFit="1" customWidth="1"/>
    <col min="17" max="16384" width="8.85546875" style="1"/>
  </cols>
  <sheetData>
    <row r="1" spans="1:16" ht="20.45" customHeight="1" x14ac:dyDescent="0.2">
      <c r="A1" s="96" t="s">
        <v>36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66"/>
    </row>
    <row r="2" spans="1:16" s="4" customFormat="1" ht="20.25" x14ac:dyDescent="0.2">
      <c r="A2" s="97" t="str">
        <f>+'Hastiqacucak  (2)'!A7:E7</f>
        <v>«ԵՐԵՎԱՆԻ ՔԱՆԱՔԵՌ-ԶԵՅԹՈՒՆ ՀԱՄԱՅՆՔԻ «Ս. ԲԱՐԽՈՒԴԱՐՅԱՆԻ ԱՆՎԱՆ ԹԻՎ 2 ԱՐՎԵՍՏԻ ԴՊՐՈՑ» ՀՈԱԿ-ի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6" ht="18" customHeight="1" x14ac:dyDescent="0.2">
      <c r="A3" s="96" t="s">
        <v>37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6" s="4" customFormat="1" ht="17.25" x14ac:dyDescent="0.2">
      <c r="A4" s="7"/>
      <c r="B4" s="8"/>
      <c r="C4" s="8"/>
      <c r="D4" s="8"/>
      <c r="E4" s="9"/>
      <c r="F4" s="8"/>
      <c r="G4" s="8"/>
      <c r="H4" s="9"/>
      <c r="I4" s="8"/>
      <c r="J4" s="8"/>
      <c r="K4" s="9" t="s">
        <v>0</v>
      </c>
    </row>
    <row r="5" spans="1:16" s="5" customFormat="1" ht="17.25" x14ac:dyDescent="0.2">
      <c r="A5" s="98" t="s">
        <v>24</v>
      </c>
      <c r="B5" s="98" t="s">
        <v>25</v>
      </c>
      <c r="C5" s="100" t="s">
        <v>20</v>
      </c>
      <c r="D5" s="101"/>
      <c r="E5" s="102"/>
      <c r="F5" s="103" t="s">
        <v>21</v>
      </c>
      <c r="G5" s="103"/>
      <c r="H5" s="103"/>
      <c r="I5" s="103" t="s">
        <v>22</v>
      </c>
      <c r="J5" s="103"/>
      <c r="K5" s="103"/>
    </row>
    <row r="6" spans="1:16" s="2" customFormat="1" ht="48.75" customHeight="1" x14ac:dyDescent="0.2">
      <c r="A6" s="99"/>
      <c r="B6" s="99"/>
      <c r="C6" s="11" t="s">
        <v>35</v>
      </c>
      <c r="D6" s="11" t="s">
        <v>9</v>
      </c>
      <c r="E6" s="11" t="s">
        <v>26</v>
      </c>
      <c r="F6" s="11" t="s">
        <v>27</v>
      </c>
      <c r="G6" s="11" t="s">
        <v>9</v>
      </c>
      <c r="H6" s="11" t="s">
        <v>28</v>
      </c>
      <c r="I6" s="11" t="s">
        <v>27</v>
      </c>
      <c r="J6" s="11" t="s">
        <v>9</v>
      </c>
      <c r="K6" s="11" t="s">
        <v>28</v>
      </c>
    </row>
    <row r="7" spans="1:16" s="68" customFormat="1" ht="13.5" x14ac:dyDescent="0.2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  <c r="K7" s="67">
        <v>11</v>
      </c>
    </row>
    <row r="8" spans="1:16" ht="17.25" x14ac:dyDescent="0.2">
      <c r="A8" s="69">
        <v>1</v>
      </c>
      <c r="B8" s="70" t="s">
        <v>1</v>
      </c>
      <c r="C8" s="73">
        <v>1</v>
      </c>
      <c r="D8" s="51">
        <v>181200</v>
      </c>
      <c r="E8" s="75">
        <f>+D8*C8</f>
        <v>181200</v>
      </c>
      <c r="F8" s="73">
        <v>1</v>
      </c>
      <c r="G8" s="51">
        <v>181200</v>
      </c>
      <c r="H8" s="75">
        <f>+G8*F8</f>
        <v>181200</v>
      </c>
      <c r="I8" s="73">
        <f>+F8-C8</f>
        <v>0</v>
      </c>
      <c r="J8" s="51">
        <f>+G8-D8</f>
        <v>0</v>
      </c>
      <c r="K8" s="75">
        <f>+H8-E8</f>
        <v>0</v>
      </c>
      <c r="L8" s="71">
        <f>+D8*11.48/100+D8</f>
        <v>202001.76</v>
      </c>
      <c r="M8" s="71">
        <f>+L8/1000</f>
        <v>202.00176000000002</v>
      </c>
      <c r="N8" s="72">
        <f>ROUNDUP(M8,1)</f>
        <v>202.1</v>
      </c>
      <c r="O8" s="71">
        <f>+N8*1000</f>
        <v>202100</v>
      </c>
      <c r="P8" s="71">
        <f>+J8/D8*100</f>
        <v>0</v>
      </c>
    </row>
    <row r="9" spans="1:16" ht="17.25" x14ac:dyDescent="0.2">
      <c r="A9" s="69">
        <v>2</v>
      </c>
      <c r="B9" s="70" t="s">
        <v>13</v>
      </c>
      <c r="C9" s="73">
        <v>1</v>
      </c>
      <c r="D9" s="51">
        <v>104000</v>
      </c>
      <c r="E9" s="75">
        <f t="shared" ref="E9:E18" si="0">+D9*C9</f>
        <v>104000</v>
      </c>
      <c r="F9" s="73">
        <v>1</v>
      </c>
      <c r="G9" s="51">
        <v>104000</v>
      </c>
      <c r="H9" s="75">
        <f t="shared" ref="H9:H21" si="1">+G9*F9</f>
        <v>104000</v>
      </c>
      <c r="I9" s="73">
        <f t="shared" ref="I9:K21" si="2">+F9-C9</f>
        <v>0</v>
      </c>
      <c r="J9" s="51">
        <f t="shared" si="2"/>
        <v>0</v>
      </c>
      <c r="K9" s="75">
        <f t="shared" si="2"/>
        <v>0</v>
      </c>
      <c r="L9" s="71">
        <f t="shared" ref="L9:L21" si="3">+D9*11.48/100+D9</f>
        <v>115939.2</v>
      </c>
      <c r="M9" s="71">
        <f t="shared" ref="M9:M21" si="4">+L9/1000</f>
        <v>115.9392</v>
      </c>
      <c r="N9" s="72">
        <f t="shared" ref="N9:N21" si="5">ROUNDUP(M9,1)</f>
        <v>116</v>
      </c>
      <c r="O9" s="71">
        <f t="shared" ref="O9:O21" si="6">+N9*1000</f>
        <v>116000</v>
      </c>
      <c r="P9" s="71">
        <f t="shared" ref="P9:P21" si="7">+J9/D9*100</f>
        <v>0</v>
      </c>
    </row>
    <row r="10" spans="1:16" ht="34.5" x14ac:dyDescent="0.2">
      <c r="A10" s="69">
        <v>3</v>
      </c>
      <c r="B10" s="70" t="s">
        <v>12</v>
      </c>
      <c r="C10" s="73">
        <v>1</v>
      </c>
      <c r="D10" s="51">
        <v>104000</v>
      </c>
      <c r="E10" s="75">
        <f t="shared" si="0"/>
        <v>104000</v>
      </c>
      <c r="F10" s="73">
        <v>1</v>
      </c>
      <c r="G10" s="51">
        <v>104000</v>
      </c>
      <c r="H10" s="75">
        <f t="shared" si="1"/>
        <v>104000</v>
      </c>
      <c r="I10" s="73">
        <f t="shared" si="2"/>
        <v>0</v>
      </c>
      <c r="J10" s="51">
        <f t="shared" si="2"/>
        <v>0</v>
      </c>
      <c r="K10" s="75">
        <f t="shared" si="2"/>
        <v>0</v>
      </c>
      <c r="L10" s="71">
        <f t="shared" si="3"/>
        <v>115939.2</v>
      </c>
      <c r="M10" s="71">
        <f t="shared" si="4"/>
        <v>115.9392</v>
      </c>
      <c r="N10" s="72">
        <f t="shared" si="5"/>
        <v>116</v>
      </c>
      <c r="O10" s="71">
        <f t="shared" si="6"/>
        <v>116000</v>
      </c>
      <c r="P10" s="71">
        <f t="shared" si="7"/>
        <v>0</v>
      </c>
    </row>
    <row r="11" spans="1:16" ht="17.25" x14ac:dyDescent="0.2">
      <c r="A11" s="69">
        <v>4</v>
      </c>
      <c r="B11" s="70" t="s">
        <v>2</v>
      </c>
      <c r="C11" s="74">
        <v>1</v>
      </c>
      <c r="D11" s="51">
        <v>104000</v>
      </c>
      <c r="E11" s="75">
        <f t="shared" si="0"/>
        <v>104000</v>
      </c>
      <c r="F11" s="74">
        <v>1</v>
      </c>
      <c r="G11" s="51">
        <v>104000</v>
      </c>
      <c r="H11" s="75">
        <f t="shared" si="1"/>
        <v>104000</v>
      </c>
      <c r="I11" s="73">
        <f t="shared" si="2"/>
        <v>0</v>
      </c>
      <c r="J11" s="51">
        <f t="shared" si="2"/>
        <v>0</v>
      </c>
      <c r="K11" s="75">
        <f t="shared" si="2"/>
        <v>0</v>
      </c>
      <c r="L11" s="71">
        <f t="shared" si="3"/>
        <v>115939.2</v>
      </c>
      <c r="M11" s="71">
        <f t="shared" si="4"/>
        <v>115.9392</v>
      </c>
      <c r="N11" s="72">
        <f t="shared" si="5"/>
        <v>116</v>
      </c>
      <c r="O11" s="71">
        <f t="shared" si="6"/>
        <v>116000</v>
      </c>
      <c r="P11" s="71">
        <f t="shared" si="7"/>
        <v>0</v>
      </c>
    </row>
    <row r="12" spans="1:16" ht="17.25" x14ac:dyDescent="0.2">
      <c r="A12" s="69">
        <v>5</v>
      </c>
      <c r="B12" s="70" t="s">
        <v>11</v>
      </c>
      <c r="C12" s="74">
        <v>1</v>
      </c>
      <c r="D12" s="51">
        <v>104000</v>
      </c>
      <c r="E12" s="75">
        <f t="shared" si="0"/>
        <v>104000</v>
      </c>
      <c r="F12" s="74"/>
      <c r="G12" s="51"/>
      <c r="H12" s="75">
        <f t="shared" si="1"/>
        <v>0</v>
      </c>
      <c r="I12" s="73">
        <f t="shared" si="2"/>
        <v>-1</v>
      </c>
      <c r="J12" s="51">
        <f t="shared" si="2"/>
        <v>-104000</v>
      </c>
      <c r="K12" s="75">
        <f t="shared" si="2"/>
        <v>-104000</v>
      </c>
      <c r="L12" s="71">
        <f t="shared" si="3"/>
        <v>115939.2</v>
      </c>
      <c r="M12" s="71">
        <f t="shared" si="4"/>
        <v>115.9392</v>
      </c>
      <c r="N12" s="72">
        <f t="shared" si="5"/>
        <v>116</v>
      </c>
      <c r="O12" s="71">
        <f t="shared" si="6"/>
        <v>116000</v>
      </c>
      <c r="P12" s="71">
        <f t="shared" si="7"/>
        <v>-100</v>
      </c>
    </row>
    <row r="13" spans="1:16" ht="17.25" x14ac:dyDescent="0.2">
      <c r="A13" s="69">
        <v>6</v>
      </c>
      <c r="B13" s="70" t="s">
        <v>41</v>
      </c>
      <c r="C13" s="74"/>
      <c r="D13" s="51"/>
      <c r="E13" s="75"/>
      <c r="F13" s="74">
        <v>1</v>
      </c>
      <c r="G13" s="51">
        <v>104000</v>
      </c>
      <c r="H13" s="75">
        <f t="shared" si="1"/>
        <v>104000</v>
      </c>
      <c r="I13" s="73">
        <f t="shared" ref="I13" si="8">+F13-C13</f>
        <v>1</v>
      </c>
      <c r="J13" s="51">
        <f t="shared" ref="J13" si="9">+G13-D13</f>
        <v>104000</v>
      </c>
      <c r="K13" s="75">
        <f t="shared" ref="K13" si="10">+H13-E13</f>
        <v>104000</v>
      </c>
      <c r="L13" s="71"/>
      <c r="M13" s="71"/>
      <c r="N13" s="72"/>
      <c r="O13" s="71"/>
      <c r="P13" s="71"/>
    </row>
    <row r="14" spans="1:16" ht="17.25" x14ac:dyDescent="0.2">
      <c r="A14" s="69">
        <v>7</v>
      </c>
      <c r="B14" s="70" t="s">
        <v>3</v>
      </c>
      <c r="C14" s="74">
        <v>1</v>
      </c>
      <c r="D14" s="51">
        <v>108600</v>
      </c>
      <c r="E14" s="75">
        <f t="shared" si="0"/>
        <v>108600</v>
      </c>
      <c r="F14" s="74">
        <v>1</v>
      </c>
      <c r="G14" s="51">
        <v>108600</v>
      </c>
      <c r="H14" s="75">
        <f t="shared" si="1"/>
        <v>108600</v>
      </c>
      <c r="I14" s="73">
        <f t="shared" si="2"/>
        <v>0</v>
      </c>
      <c r="J14" s="51">
        <f t="shared" si="2"/>
        <v>0</v>
      </c>
      <c r="K14" s="75">
        <f t="shared" si="2"/>
        <v>0</v>
      </c>
      <c r="L14" s="71">
        <f t="shared" si="3"/>
        <v>121067.28</v>
      </c>
      <c r="M14" s="71">
        <f t="shared" si="4"/>
        <v>121.06728</v>
      </c>
      <c r="N14" s="72">
        <f t="shared" si="5"/>
        <v>121.1</v>
      </c>
      <c r="O14" s="71">
        <f t="shared" si="6"/>
        <v>121100</v>
      </c>
      <c r="P14" s="71">
        <f t="shared" si="7"/>
        <v>0</v>
      </c>
    </row>
    <row r="15" spans="1:16" ht="17.25" x14ac:dyDescent="0.2">
      <c r="A15" s="69">
        <v>8</v>
      </c>
      <c r="B15" s="70" t="s">
        <v>4</v>
      </c>
      <c r="C15" s="74">
        <v>1</v>
      </c>
      <c r="D15" s="51">
        <v>108600</v>
      </c>
      <c r="E15" s="75">
        <f t="shared" si="0"/>
        <v>108600</v>
      </c>
      <c r="F15" s="74">
        <v>1</v>
      </c>
      <c r="G15" s="51">
        <v>108600</v>
      </c>
      <c r="H15" s="75">
        <f t="shared" si="1"/>
        <v>108600</v>
      </c>
      <c r="I15" s="73">
        <f t="shared" si="2"/>
        <v>0</v>
      </c>
      <c r="J15" s="51">
        <f t="shared" si="2"/>
        <v>0</v>
      </c>
      <c r="K15" s="75">
        <f t="shared" si="2"/>
        <v>0</v>
      </c>
      <c r="L15" s="71">
        <f t="shared" si="3"/>
        <v>121067.28</v>
      </c>
      <c r="M15" s="71">
        <f t="shared" si="4"/>
        <v>121.06728</v>
      </c>
      <c r="N15" s="72">
        <f t="shared" si="5"/>
        <v>121.1</v>
      </c>
      <c r="O15" s="71">
        <f t="shared" si="6"/>
        <v>121100</v>
      </c>
      <c r="P15" s="71">
        <f t="shared" si="7"/>
        <v>0</v>
      </c>
    </row>
    <row r="16" spans="1:16" ht="17.25" x14ac:dyDescent="0.2">
      <c r="A16" s="69">
        <v>9</v>
      </c>
      <c r="B16" s="70" t="s">
        <v>5</v>
      </c>
      <c r="C16" s="74">
        <v>1</v>
      </c>
      <c r="D16" s="51">
        <v>108600</v>
      </c>
      <c r="E16" s="75">
        <f t="shared" si="0"/>
        <v>108600</v>
      </c>
      <c r="F16" s="74">
        <v>1</v>
      </c>
      <c r="G16" s="51">
        <v>108600</v>
      </c>
      <c r="H16" s="75">
        <f t="shared" si="1"/>
        <v>108600</v>
      </c>
      <c r="I16" s="73">
        <f t="shared" si="2"/>
        <v>0</v>
      </c>
      <c r="J16" s="51">
        <f t="shared" si="2"/>
        <v>0</v>
      </c>
      <c r="K16" s="75">
        <f t="shared" si="2"/>
        <v>0</v>
      </c>
      <c r="L16" s="71">
        <f t="shared" si="3"/>
        <v>121067.28</v>
      </c>
      <c r="M16" s="71">
        <f t="shared" si="4"/>
        <v>121.06728</v>
      </c>
      <c r="N16" s="72">
        <f t="shared" si="5"/>
        <v>121.1</v>
      </c>
      <c r="O16" s="71">
        <f t="shared" si="6"/>
        <v>121100</v>
      </c>
      <c r="P16" s="71">
        <f t="shared" si="7"/>
        <v>0</v>
      </c>
    </row>
    <row r="17" spans="1:16" ht="34.5" x14ac:dyDescent="0.2">
      <c r="A17" s="69">
        <v>10</v>
      </c>
      <c r="B17" s="70" t="s">
        <v>30</v>
      </c>
      <c r="C17" s="74">
        <v>1</v>
      </c>
      <c r="D17" s="51">
        <v>104000</v>
      </c>
      <c r="E17" s="75">
        <f t="shared" si="0"/>
        <v>104000</v>
      </c>
      <c r="F17" s="74">
        <v>1</v>
      </c>
      <c r="G17" s="51">
        <v>104000</v>
      </c>
      <c r="H17" s="75">
        <f t="shared" si="1"/>
        <v>104000</v>
      </c>
      <c r="I17" s="73">
        <f t="shared" si="2"/>
        <v>0</v>
      </c>
      <c r="J17" s="51">
        <f t="shared" si="2"/>
        <v>0</v>
      </c>
      <c r="K17" s="75">
        <f t="shared" si="2"/>
        <v>0</v>
      </c>
      <c r="L17" s="71">
        <f t="shared" si="3"/>
        <v>115939.2</v>
      </c>
      <c r="M17" s="71">
        <f t="shared" si="4"/>
        <v>115.9392</v>
      </c>
      <c r="N17" s="72">
        <f t="shared" si="5"/>
        <v>116</v>
      </c>
      <c r="O17" s="71">
        <f t="shared" si="6"/>
        <v>116000</v>
      </c>
      <c r="P17" s="71">
        <f t="shared" si="7"/>
        <v>0</v>
      </c>
    </row>
    <row r="18" spans="1:16" ht="17.25" x14ac:dyDescent="0.2">
      <c r="A18" s="69">
        <v>11</v>
      </c>
      <c r="B18" s="70" t="s">
        <v>23</v>
      </c>
      <c r="C18" s="74">
        <v>2</v>
      </c>
      <c r="D18" s="51">
        <v>104000</v>
      </c>
      <c r="E18" s="75">
        <f t="shared" si="0"/>
        <v>208000</v>
      </c>
      <c r="F18" s="74">
        <v>2</v>
      </c>
      <c r="G18" s="51">
        <v>104000</v>
      </c>
      <c r="H18" s="75">
        <f t="shared" si="1"/>
        <v>208000</v>
      </c>
      <c r="I18" s="73">
        <f t="shared" si="2"/>
        <v>0</v>
      </c>
      <c r="J18" s="51">
        <f t="shared" si="2"/>
        <v>0</v>
      </c>
      <c r="K18" s="75">
        <f t="shared" si="2"/>
        <v>0</v>
      </c>
      <c r="L18" s="71">
        <f t="shared" si="3"/>
        <v>115939.2</v>
      </c>
      <c r="M18" s="71">
        <f t="shared" si="4"/>
        <v>115.9392</v>
      </c>
      <c r="N18" s="72">
        <f t="shared" si="5"/>
        <v>116</v>
      </c>
      <c r="O18" s="71">
        <f t="shared" si="6"/>
        <v>116000</v>
      </c>
      <c r="P18" s="71">
        <f t="shared" si="7"/>
        <v>0</v>
      </c>
    </row>
    <row r="19" spans="1:16" ht="17.25" x14ac:dyDescent="0.2">
      <c r="A19" s="69">
        <v>12</v>
      </c>
      <c r="B19" s="70" t="s">
        <v>6</v>
      </c>
      <c r="C19" s="74">
        <v>1</v>
      </c>
      <c r="D19" s="51">
        <v>104000</v>
      </c>
      <c r="E19" s="75">
        <v>150000</v>
      </c>
      <c r="F19" s="74">
        <v>1</v>
      </c>
      <c r="G19" s="51">
        <v>104000</v>
      </c>
      <c r="H19" s="75">
        <v>150000</v>
      </c>
      <c r="I19" s="73">
        <f t="shared" si="2"/>
        <v>0</v>
      </c>
      <c r="J19" s="51">
        <f t="shared" si="2"/>
        <v>0</v>
      </c>
      <c r="K19" s="75">
        <f t="shared" si="2"/>
        <v>0</v>
      </c>
      <c r="L19" s="71">
        <f t="shared" si="3"/>
        <v>115939.2</v>
      </c>
      <c r="M19" s="71">
        <f t="shared" si="4"/>
        <v>115.9392</v>
      </c>
      <c r="N19" s="72">
        <f t="shared" si="5"/>
        <v>116</v>
      </c>
      <c r="O19" s="71">
        <f t="shared" si="6"/>
        <v>116000</v>
      </c>
      <c r="P19" s="71">
        <f t="shared" si="7"/>
        <v>0</v>
      </c>
    </row>
    <row r="20" spans="1:16" ht="17.25" x14ac:dyDescent="0.2">
      <c r="A20" s="69">
        <v>13</v>
      </c>
      <c r="B20" s="70" t="s">
        <v>7</v>
      </c>
      <c r="C20" s="74">
        <v>3</v>
      </c>
      <c r="D20" s="51">
        <v>104000</v>
      </c>
      <c r="E20" s="75">
        <f t="shared" ref="E20:E21" si="11">+D20*C20</f>
        <v>312000</v>
      </c>
      <c r="F20" s="74">
        <v>3</v>
      </c>
      <c r="G20" s="51">
        <v>104000</v>
      </c>
      <c r="H20" s="75">
        <f t="shared" si="1"/>
        <v>312000</v>
      </c>
      <c r="I20" s="73">
        <f t="shared" si="2"/>
        <v>0</v>
      </c>
      <c r="J20" s="51">
        <f t="shared" si="2"/>
        <v>0</v>
      </c>
      <c r="K20" s="75">
        <f t="shared" si="2"/>
        <v>0</v>
      </c>
      <c r="L20" s="71">
        <f t="shared" si="3"/>
        <v>115939.2</v>
      </c>
      <c r="M20" s="71">
        <f t="shared" si="4"/>
        <v>115.9392</v>
      </c>
      <c r="N20" s="72">
        <f t="shared" si="5"/>
        <v>116</v>
      </c>
      <c r="O20" s="71">
        <f t="shared" si="6"/>
        <v>116000</v>
      </c>
      <c r="P20" s="71">
        <f t="shared" si="7"/>
        <v>0</v>
      </c>
    </row>
    <row r="21" spans="1:16" ht="17.25" x14ac:dyDescent="0.2">
      <c r="A21" s="69">
        <v>14</v>
      </c>
      <c r="B21" s="70" t="s">
        <v>17</v>
      </c>
      <c r="C21" s="74">
        <v>3</v>
      </c>
      <c r="D21" s="51">
        <v>104000</v>
      </c>
      <c r="E21" s="51">
        <f t="shared" si="11"/>
        <v>312000</v>
      </c>
      <c r="F21" s="74">
        <v>3</v>
      </c>
      <c r="G21" s="51">
        <v>104000</v>
      </c>
      <c r="H21" s="51">
        <f t="shared" si="1"/>
        <v>312000</v>
      </c>
      <c r="I21" s="73">
        <f t="shared" si="2"/>
        <v>0</v>
      </c>
      <c r="J21" s="51">
        <f t="shared" si="2"/>
        <v>0</v>
      </c>
      <c r="K21" s="51">
        <f t="shared" si="2"/>
        <v>0</v>
      </c>
      <c r="L21" s="71">
        <f t="shared" si="3"/>
        <v>115939.2</v>
      </c>
      <c r="M21" s="71">
        <f t="shared" si="4"/>
        <v>115.9392</v>
      </c>
      <c r="N21" s="72">
        <f t="shared" si="5"/>
        <v>116</v>
      </c>
      <c r="O21" s="71">
        <f t="shared" si="6"/>
        <v>116000</v>
      </c>
      <c r="P21" s="71">
        <f t="shared" si="7"/>
        <v>0</v>
      </c>
    </row>
    <row r="22" spans="1:16" s="2" customFormat="1" ht="24" customHeight="1" x14ac:dyDescent="0.2">
      <c r="A22" s="12"/>
      <c r="B22" s="10" t="s">
        <v>29</v>
      </c>
      <c r="C22" s="89">
        <f>SUM(C8:C21)</f>
        <v>18</v>
      </c>
      <c r="D22" s="10"/>
      <c r="E22" s="13">
        <f>SUM(E8:E21)</f>
        <v>2009000</v>
      </c>
      <c r="F22" s="89">
        <f>SUM(F8:F21)</f>
        <v>18</v>
      </c>
      <c r="G22" s="10"/>
      <c r="H22" s="13">
        <f>SUM(H8:H21)</f>
        <v>2009000</v>
      </c>
      <c r="I22" s="89">
        <f>SUM(I8:I21)</f>
        <v>0</v>
      </c>
      <c r="J22" s="10"/>
      <c r="K22" s="50">
        <f>SUM(K8:K21)</f>
        <v>0</v>
      </c>
    </row>
    <row r="23" spans="1:16" s="4" customFormat="1" ht="18" customHeight="1" x14ac:dyDescent="0.2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6" s="4" customFormat="1" ht="12" customHeight="1" x14ac:dyDescent="0.2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6" s="4" customFormat="1" ht="16.5" x14ac:dyDescent="0.2">
      <c r="A25" s="14"/>
      <c r="B25" s="16" t="s">
        <v>14</v>
      </c>
      <c r="C25" s="15"/>
      <c r="D25" s="15"/>
      <c r="E25" s="17"/>
      <c r="F25" s="15"/>
      <c r="G25" s="15"/>
      <c r="H25" s="16" t="s">
        <v>18</v>
      </c>
      <c r="I25" s="15"/>
      <c r="J25" s="15"/>
      <c r="K25" s="17"/>
    </row>
    <row r="26" spans="1:16" s="4" customFormat="1" ht="16.5" x14ac:dyDescent="0.2">
      <c r="A26" s="14"/>
      <c r="B26" s="18"/>
      <c r="C26" s="19"/>
      <c r="D26" s="15"/>
      <c r="E26" s="20"/>
      <c r="F26" s="19"/>
      <c r="G26" s="15"/>
      <c r="H26" s="21"/>
      <c r="I26" s="19"/>
      <c r="J26" s="15"/>
      <c r="K26" s="20"/>
    </row>
    <row r="27" spans="1:16" s="4" customFormat="1" ht="30" customHeight="1" x14ac:dyDescent="0.2">
      <c r="A27" s="14"/>
      <c r="B27" s="22" t="s">
        <v>15</v>
      </c>
      <c r="C27" s="23"/>
      <c r="D27" s="23"/>
      <c r="E27" s="24"/>
      <c r="F27" s="23"/>
      <c r="G27" s="23"/>
      <c r="H27" s="25" t="s">
        <v>19</v>
      </c>
      <c r="I27" s="23"/>
      <c r="J27" s="23"/>
      <c r="K27" s="24"/>
    </row>
    <row r="28" spans="1:16" s="4" customFormat="1" ht="15" customHeight="1" x14ac:dyDescent="0.2">
      <c r="A28" s="14"/>
      <c r="B28" s="23"/>
      <c r="C28" s="26"/>
      <c r="D28" s="14" t="s">
        <v>16</v>
      </c>
      <c r="E28" s="26"/>
      <c r="F28" s="26"/>
      <c r="G28" s="23"/>
      <c r="H28" s="26"/>
      <c r="I28" s="26"/>
      <c r="J28" s="23"/>
      <c r="K28" s="26"/>
    </row>
    <row r="35" spans="8:8" ht="17.25" x14ac:dyDescent="0.2">
      <c r="H35" s="6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96" bottom="0.15748031496063" header="0.15748031496063" footer="0.15748031496063"/>
  <pageSetup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 (2)</vt:lpstr>
      <vt:lpstr>Hamematakan</vt:lpstr>
      <vt:lpstr>Hamematakan!Print_Area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Ani Avagyan</cp:lastModifiedBy>
  <cp:lastPrinted>2023-03-29T07:36:03Z</cp:lastPrinted>
  <dcterms:created xsi:type="dcterms:W3CDTF">2001-09-02T08:43:23Z</dcterms:created>
  <dcterms:modified xsi:type="dcterms:W3CDTF">2023-04-04T12:06:28Z</dcterms:modified>
</cp:coreProperties>
</file>